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240" yWindow="-120" windowWidth="18420" windowHeight="12150"/>
  </bookViews>
  <sheets>
    <sheet name="Общий" sheetId="1" r:id="rId1"/>
  </sheets>
  <definedNames>
    <definedName name="_xlnm._FilterDatabase" localSheetId="0" hidden="1">Общий!$A$3:$AD$3</definedName>
  </definedNames>
  <calcPr calcId="125725"/>
</workbook>
</file>

<file path=xl/calcChain.xml><?xml version="1.0" encoding="utf-8"?>
<calcChain xmlns="http://schemas.openxmlformats.org/spreadsheetml/2006/main">
  <c r="S4" i="1"/>
  <c r="T4" s="1"/>
  <c r="S5"/>
  <c r="T5"/>
  <c r="U5" s="1"/>
  <c r="S6"/>
  <c r="T6" s="1"/>
  <c r="U6" s="1"/>
  <c r="S7"/>
  <c r="T7" s="1"/>
  <c r="U7" s="1"/>
  <c r="S8"/>
  <c r="T8" s="1"/>
  <c r="U8" s="1"/>
  <c r="S9"/>
  <c r="T9"/>
  <c r="U9" s="1"/>
  <c r="S10"/>
  <c r="T10" s="1"/>
  <c r="U10" s="1"/>
  <c r="S11"/>
  <c r="T11" s="1"/>
  <c r="U11" s="1"/>
  <c r="S12"/>
  <c r="T12" s="1"/>
  <c r="U12" s="1"/>
  <c r="S13"/>
  <c r="T13"/>
  <c r="U13" s="1"/>
  <c r="S14"/>
  <c r="T14" s="1"/>
  <c r="U14" s="1"/>
  <c r="S15"/>
  <c r="T15" s="1"/>
  <c r="U15" s="1"/>
  <c r="S16"/>
  <c r="T16" s="1"/>
  <c r="U16" s="1"/>
  <c r="S17"/>
  <c r="T17"/>
  <c r="U17" s="1"/>
  <c r="S18"/>
  <c r="T18" s="1"/>
  <c r="U18" s="1"/>
  <c r="S19"/>
  <c r="T19" s="1"/>
  <c r="U19" s="1"/>
  <c r="S20"/>
  <c r="T20" s="1"/>
  <c r="U20" s="1"/>
  <c r="S21"/>
  <c r="T21"/>
  <c r="U21" s="1"/>
  <c r="S22"/>
  <c r="T22" s="1"/>
  <c r="U22" s="1"/>
  <c r="S23"/>
  <c r="T23" s="1"/>
  <c r="U23" s="1"/>
  <c r="O24"/>
  <c r="Q24"/>
  <c r="S24"/>
  <c r="U4" l="1"/>
  <c r="U24" s="1"/>
  <c r="T24"/>
</calcChain>
</file>

<file path=xl/sharedStrings.xml><?xml version="1.0" encoding="utf-8"?>
<sst xmlns="http://schemas.openxmlformats.org/spreadsheetml/2006/main" count="453" uniqueCount="166">
  <si>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</si>
  <si>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</si>
  <si>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</si>
  <si>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</si>
  <si>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</si>
  <si>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</si>
  <si>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</si>
  <si>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</si>
  <si>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</si>
  <si>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</si>
  <si>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</si>
  <si>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</si>
  <si>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</si>
  <si>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</si>
  <si>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</si>
  <si>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</si>
  <si>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</si>
  <si>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</si>
  <si>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</si>
  <si>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</si>
  <si>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</si>
  <si>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</si>
  <si>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</si>
  <si>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</si>
  <si>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</si>
  <si>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</si>
  <si>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</si>
  <si>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</si>
  <si>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</si>
  <si>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</si>
  <si>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</si>
  <si>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4.ИСУП.5965699</t>
  </si>
  <si>
    <t>-</t>
  </si>
  <si>
    <t>Счетчик активной и реактивной энергии</t>
  </si>
  <si>
    <t>А-1802RALXQV-P4GB-DW-4</t>
  </si>
  <si>
    <t>Uн=100/V3; Iн=1 А; класс точности 0,2S</t>
  </si>
  <si>
    <t>4</t>
  </si>
  <si>
    <t>III</t>
  </si>
  <si>
    <t>R4.04870.5.0.32</t>
  </si>
  <si>
    <t/>
  </si>
  <si>
    <t>R4.04870.3.0.36</t>
  </si>
  <si>
    <t>шт</t>
  </si>
  <si>
    <t>Открытая установка трансфороматоров с путями перекатки.</t>
  </si>
  <si>
    <t>БКП 3/2</t>
  </si>
  <si>
    <t>Оборудование</t>
  </si>
  <si>
    <t>0</t>
  </si>
  <si>
    <t>2</t>
  </si>
  <si>
    <t>4.ИСУП.5965700</t>
  </si>
  <si>
    <t>Разветвитель интерфейса</t>
  </si>
  <si>
    <t>КРМ-3</t>
  </si>
  <si>
    <t>Разветвитель интерфейса RS-485</t>
  </si>
  <si>
    <t>3</t>
  </si>
  <si>
    <t>4.ИСУП.5982250</t>
  </si>
  <si>
    <t>Устройство определения места повреждения</t>
  </si>
  <si>
    <t>Сириус-2-ОМП-1А-220В-И1</t>
  </si>
  <si>
    <t>Uпит= -220 В, Iном=1 А, RS-485</t>
  </si>
  <si>
    <t>II</t>
  </si>
  <si>
    <t>27</t>
  </si>
  <si>
    <t>4.ИСУП.5982252</t>
  </si>
  <si>
    <t>Резистор</t>
  </si>
  <si>
    <t>С5-35В-50</t>
  </si>
  <si>
    <t>1 кОм ±5 %, 50 Вт</t>
  </si>
  <si>
    <t>ОЖО.467.551 ТУ</t>
  </si>
  <si>
    <t>30</t>
  </si>
  <si>
    <t>5</t>
  </si>
  <si>
    <t>4.ИСУП.5982959</t>
  </si>
  <si>
    <t>Реле промежуточное</t>
  </si>
  <si>
    <t>РП16-54 УХЛ4</t>
  </si>
  <si>
    <t>ТУ16-647.003-84</t>
  </si>
  <si>
    <t>32</t>
  </si>
  <si>
    <t>6</t>
  </si>
  <si>
    <t>4.ИСУП.5982992</t>
  </si>
  <si>
    <t>Блок испытательный</t>
  </si>
  <si>
    <t>БИ-4 УХЛ4</t>
  </si>
  <si>
    <t>-220 В, 6 А, заднее присоединение винтом</t>
  </si>
  <si>
    <t>ТУ16-526.115-75</t>
  </si>
  <si>
    <t>36</t>
  </si>
  <si>
    <t>7</t>
  </si>
  <si>
    <t>4.ИСУП.5982994</t>
  </si>
  <si>
    <t>БИ-6 УХЛ4</t>
  </si>
  <si>
    <t>ТУ 16-526.115-75</t>
  </si>
  <si>
    <t>37</t>
  </si>
  <si>
    <t>8</t>
  </si>
  <si>
    <t>4.ИСУП.5982996</t>
  </si>
  <si>
    <t>Модем телемеханики</t>
  </si>
  <si>
    <t>ТФМ-3М/1</t>
  </si>
  <si>
    <t>RS232</t>
  </si>
  <si>
    <t>ТУ №4035-002-53307496-2000</t>
  </si>
  <si>
    <t>39</t>
  </si>
  <si>
    <t>9</t>
  </si>
  <si>
    <t>4.ИСУП.5982997</t>
  </si>
  <si>
    <t>Приемопередатчик</t>
  </si>
  <si>
    <t>ПВЗУ-Е</t>
  </si>
  <si>
    <t>ПВЗУ-Е комплектно: варистор типа S20K1000 - 2 шт., трансформатор симметрично-согласующий - 1 шт. U=220 В</t>
  </si>
  <si>
    <t>41</t>
  </si>
  <si>
    <t>Приложение Д</t>
  </si>
  <si>
    <t>10</t>
  </si>
  <si>
    <t>4.ИСУП.6126543</t>
  </si>
  <si>
    <t>Выключатель автоматический</t>
  </si>
  <si>
    <t>iC60N</t>
  </si>
  <si>
    <t>Выключатель автоматический iC60N, 2Р, 6 А, кривая "В"</t>
  </si>
  <si>
    <t>55</t>
  </si>
  <si>
    <t>11</t>
  </si>
  <si>
    <t>5.ИСУП.5982990</t>
  </si>
  <si>
    <t>2Р 2А кривая "В"</t>
  </si>
  <si>
    <t>34</t>
  </si>
  <si>
    <t>12</t>
  </si>
  <si>
    <t>5.ИСУП.6127000</t>
  </si>
  <si>
    <t>Шкаф N111 датчиков и сигнализации ВЛ 220 кВ WE03 РП Волгодонск (II цепь), WE04 Котельниково</t>
  </si>
  <si>
    <t>R4.05269.4.0.32</t>
  </si>
  <si>
    <t>R4.05269.3.0.36</t>
  </si>
  <si>
    <t>13</t>
  </si>
  <si>
    <t>5.ИСУП.6127001</t>
  </si>
  <si>
    <t>Шкаф N112 цепей напряжения ВЛ 220 кВ WE03 РП Волгодонск (II цепь), WE04 Котельниково</t>
  </si>
  <si>
    <t>82</t>
  </si>
  <si>
    <t>14</t>
  </si>
  <si>
    <t>5.ИСУП.6127002</t>
  </si>
  <si>
    <t>Шкаф N113 питания оперативным током</t>
  </si>
  <si>
    <t>166</t>
  </si>
  <si>
    <t>15</t>
  </si>
  <si>
    <t>5.ИСУП.6127003</t>
  </si>
  <si>
    <t>Шкаф N114 питания оперативным током</t>
  </si>
  <si>
    <t>255</t>
  </si>
  <si>
    <t>16</t>
  </si>
  <si>
    <t>5.ИСУП.6127006</t>
  </si>
  <si>
    <t>Шкаф N191 общих цепей ВЛ 220 кВ</t>
  </si>
  <si>
    <t>550</t>
  </si>
  <si>
    <t>17</t>
  </si>
  <si>
    <t>5.ИСУП.6126929</t>
  </si>
  <si>
    <t>OHD01C205</t>
  </si>
  <si>
    <t>Шкаф цепей ТН WE03F для АИИС КУЭ</t>
  </si>
  <si>
    <t>ЯЗНМ-1Б, напольного исполнения, габариты (ВхШхГ) 1200х600х360, степень защиты IP54, УХЛ1, цвет RAL7035</t>
  </si>
  <si>
    <t>R4.05271.4.0.32</t>
  </si>
  <si>
    <t>R4.05271.3.0.36</t>
  </si>
  <si>
    <t>18</t>
  </si>
  <si>
    <t>5.ИСУП.6126930</t>
  </si>
  <si>
    <t>OHD01C206</t>
  </si>
  <si>
    <t>Шкаф цепей ТН WE04F для АИИС КУЭ</t>
  </si>
  <si>
    <t>75</t>
  </si>
  <si>
    <t>19</t>
  </si>
  <si>
    <t>5.ИСУП.6126931</t>
  </si>
  <si>
    <t>OHD01C104</t>
  </si>
  <si>
    <t>Шкаф цепей ТТ линии WE03 для АИИС КУЭ</t>
  </si>
  <si>
    <t>навесного исполнения, габариты (ВхШхГ) 600х600х360, степень защиты IP54, УХЛ1, цвет RAL7035</t>
  </si>
  <si>
    <t>149</t>
  </si>
  <si>
    <t>20</t>
  </si>
  <si>
    <t>5.ИСУП.6126932</t>
  </si>
  <si>
    <t>OHD01C105</t>
  </si>
  <si>
    <t>Шкаф цепей ТТ линии WE04 для АИИС КУЭ</t>
  </si>
  <si>
    <t>203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</si>
  <si>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</si>
  <si>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</si>
  <si>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</si>
  <si>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</si>
  <si>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</si>
  <si>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</si>
  <si>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в БВС-2, нетиповой (Rittal) напольного исполнения, габариты (ВхШхГ) 2400х808х600, степень защиты IP41, УХЛ4, цвет RAL7035</t>
  </si>
  <si>
    <t>21</t>
  </si>
  <si>
    <t>22</t>
  </si>
  <si>
    <t>23</t>
  </si>
  <si>
    <t>24</t>
  </si>
  <si>
    <t>25</t>
  </si>
  <si>
    <t>26</t>
  </si>
  <si>
    <t>28</t>
  </si>
  <si>
    <t>29</t>
  </si>
  <si>
    <t>Спецификация на поставку щитового оборудования для ОУТ для сооружения  Энергоблок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</si>
</sst>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0"/>
  <sheetViews>
    <sheetView tabSelected="1" zoomScale="75" zoomScaleNormal="70" workbookViewId="0">
      <pane xSplit="4" ySplit="3" topLeftCell="R4" activePane="bottomRight" state="frozen"/>
      <selection pane="topRight" activeCell="E1" sqref="E1"/>
      <selection pane="bottomLeft" activeCell="A4" sqref="A4"/>
      <selection pane="bottomRight" activeCell="T5" sqref="T5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9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8" customWidth="1"/>
    <col min="29" max="29" width="9.140625" style="19"/>
    <col min="30" max="30" width="11.85546875" style="19" customWidth="1"/>
    <col min="31" max="16384" width="9.140625" style="3"/>
  </cols>
  <sheetData>
    <row r="1" spans="1:30" s="4" customFormat="1" ht="15.75" customHeight="1">
      <c r="A1" s="8"/>
      <c r="B1" s="8"/>
      <c r="C1" s="8"/>
      <c r="D1" s="14"/>
      <c r="E1" s="8"/>
      <c r="F1" s="8"/>
      <c r="G1" s="42" t="s">
        <v>165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29</v>
      </c>
      <c r="U1" s="43"/>
      <c r="V1" s="43"/>
      <c r="W1" s="43"/>
      <c r="X1" s="43"/>
      <c r="Y1" s="43"/>
      <c r="Z1" s="43"/>
      <c r="AA1" s="8"/>
      <c r="AB1" s="16"/>
      <c r="AC1" s="17"/>
      <c r="AD1" s="17"/>
    </row>
    <row r="2" spans="1:30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0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 t="s">
        <v>127</v>
      </c>
      <c r="S3" s="5" t="s">
        <v>134</v>
      </c>
      <c r="T3" s="5" t="s">
        <v>139</v>
      </c>
      <c r="U3" s="5" t="s">
        <v>145</v>
      </c>
      <c r="V3" s="5" t="s">
        <v>157</v>
      </c>
      <c r="W3" s="5" t="s">
        <v>158</v>
      </c>
      <c r="X3" s="5" t="s">
        <v>159</v>
      </c>
      <c r="Y3" s="5" t="s">
        <v>160</v>
      </c>
      <c r="Z3" s="5" t="s">
        <v>161</v>
      </c>
      <c r="AA3" s="5" t="s">
        <v>162</v>
      </c>
      <c r="AB3" s="5" t="s">
        <v>57</v>
      </c>
      <c r="AC3" s="5" t="s">
        <v>163</v>
      </c>
      <c r="AD3" s="5" t="s">
        <v>164</v>
      </c>
    </row>
    <row r="4" spans="1:30" ht="75">
      <c r="A4" s="20" t="s">
        <v>30</v>
      </c>
      <c r="B4" s="20" t="s">
        <v>31</v>
      </c>
      <c r="C4" s="20" t="s">
        <v>32</v>
      </c>
      <c r="D4" s="21" t="s">
        <v>33</v>
      </c>
      <c r="E4" s="20" t="s">
        <v>34</v>
      </c>
      <c r="F4" s="20" t="s">
        <v>35</v>
      </c>
      <c r="G4" s="20" t="s">
        <v>32</v>
      </c>
      <c r="H4" s="20" t="s">
        <v>36</v>
      </c>
      <c r="I4" s="20" t="s">
        <v>37</v>
      </c>
      <c r="J4" s="20" t="s">
        <v>38</v>
      </c>
      <c r="K4" s="22">
        <v>1</v>
      </c>
      <c r="L4" s="20" t="s">
        <v>39</v>
      </c>
      <c r="M4" s="20" t="s">
        <v>40</v>
      </c>
      <c r="N4" s="20" t="s">
        <v>30</v>
      </c>
      <c r="O4" s="23">
        <v>2</v>
      </c>
      <c r="P4" s="22" t="s">
        <v>41</v>
      </c>
      <c r="Q4" s="24">
        <v>12216.69</v>
      </c>
      <c r="R4" s="24">
        <v>0</v>
      </c>
      <c r="S4" s="24">
        <f t="shared" ref="S4:S23" si="0">R4*O4</f>
        <v>0</v>
      </c>
      <c r="T4" s="24">
        <f t="shared" ref="T4:T23" si="1">ROUND(S4*0.18,2)</f>
        <v>0</v>
      </c>
      <c r="U4" s="24">
        <f t="shared" ref="U4:U23" si="2">S4+T4</f>
        <v>0</v>
      </c>
      <c r="V4" s="20" t="s">
        <v>42</v>
      </c>
      <c r="W4" s="25">
        <v>42307</v>
      </c>
      <c r="X4" s="20" t="s">
        <v>39</v>
      </c>
      <c r="Y4" s="20"/>
      <c r="Z4" s="20" t="s">
        <v>43</v>
      </c>
      <c r="AA4" s="22" t="s">
        <v>44</v>
      </c>
      <c r="AB4" s="26" t="s">
        <v>45</v>
      </c>
      <c r="AC4" s="27"/>
      <c r="AD4" s="27" t="s">
        <v>32</v>
      </c>
    </row>
    <row r="5" spans="1:30" ht="75">
      <c r="A5" s="20" t="s">
        <v>46</v>
      </c>
      <c r="B5" s="20" t="s">
        <v>47</v>
      </c>
      <c r="C5" s="20" t="s">
        <v>32</v>
      </c>
      <c r="D5" s="21" t="s">
        <v>48</v>
      </c>
      <c r="E5" s="20" t="s">
        <v>49</v>
      </c>
      <c r="F5" s="20" t="s">
        <v>50</v>
      </c>
      <c r="G5" s="20" t="s">
        <v>32</v>
      </c>
      <c r="H5" s="20" t="s">
        <v>36</v>
      </c>
      <c r="I5" s="20" t="s">
        <v>37</v>
      </c>
      <c r="J5" s="20" t="s">
        <v>38</v>
      </c>
      <c r="K5" s="22">
        <v>2</v>
      </c>
      <c r="L5" s="20" t="s">
        <v>39</v>
      </c>
      <c r="M5" s="20" t="s">
        <v>40</v>
      </c>
      <c r="N5" s="20" t="s">
        <v>51</v>
      </c>
      <c r="O5" s="23">
        <v>1</v>
      </c>
      <c r="P5" s="22" t="s">
        <v>41</v>
      </c>
      <c r="Q5" s="24">
        <v>241.5</v>
      </c>
      <c r="R5" s="24">
        <v>0</v>
      </c>
      <c r="S5" s="24">
        <f t="shared" si="0"/>
        <v>0</v>
      </c>
      <c r="T5" s="24">
        <f t="shared" si="1"/>
        <v>0</v>
      </c>
      <c r="U5" s="24">
        <f t="shared" si="2"/>
        <v>0</v>
      </c>
      <c r="V5" s="20" t="s">
        <v>42</v>
      </c>
      <c r="W5" s="25">
        <v>42307</v>
      </c>
      <c r="X5" s="20" t="s">
        <v>39</v>
      </c>
      <c r="Y5" s="20"/>
      <c r="Z5" s="20" t="s">
        <v>43</v>
      </c>
      <c r="AA5" s="22" t="s">
        <v>44</v>
      </c>
      <c r="AB5" s="26" t="s">
        <v>45</v>
      </c>
      <c r="AC5" s="27"/>
      <c r="AD5" s="27" t="s">
        <v>32</v>
      </c>
    </row>
    <row r="6" spans="1:30" ht="75">
      <c r="A6" s="20" t="s">
        <v>51</v>
      </c>
      <c r="B6" s="20" t="s">
        <v>52</v>
      </c>
      <c r="C6" s="20" t="s">
        <v>32</v>
      </c>
      <c r="D6" s="21" t="s">
        <v>53</v>
      </c>
      <c r="E6" s="20" t="s">
        <v>54</v>
      </c>
      <c r="F6" s="20" t="s">
        <v>55</v>
      </c>
      <c r="G6" s="20" t="s">
        <v>32</v>
      </c>
      <c r="H6" s="20" t="s">
        <v>36</v>
      </c>
      <c r="I6" s="20" t="s">
        <v>37</v>
      </c>
      <c r="J6" s="20" t="s">
        <v>38</v>
      </c>
      <c r="K6" s="22">
        <v>17</v>
      </c>
      <c r="L6" s="20" t="s">
        <v>39</v>
      </c>
      <c r="M6" s="20" t="s">
        <v>40</v>
      </c>
      <c r="N6" s="20" t="s">
        <v>57</v>
      </c>
      <c r="O6" s="23">
        <v>3</v>
      </c>
      <c r="P6" s="22" t="s">
        <v>41</v>
      </c>
      <c r="Q6" s="24">
        <v>101711.11</v>
      </c>
      <c r="R6" s="24">
        <v>0</v>
      </c>
      <c r="S6" s="24">
        <f t="shared" si="0"/>
        <v>0</v>
      </c>
      <c r="T6" s="24">
        <f t="shared" si="1"/>
        <v>0</v>
      </c>
      <c r="U6" s="24">
        <f t="shared" si="2"/>
        <v>0</v>
      </c>
      <c r="V6" s="20" t="s">
        <v>42</v>
      </c>
      <c r="W6" s="25">
        <v>42307</v>
      </c>
      <c r="X6" s="20" t="s">
        <v>39</v>
      </c>
      <c r="Y6" s="20"/>
      <c r="Z6" s="20" t="s">
        <v>43</v>
      </c>
      <c r="AA6" s="22" t="s">
        <v>44</v>
      </c>
      <c r="AB6" s="26" t="s">
        <v>45</v>
      </c>
      <c r="AC6" s="27"/>
      <c r="AD6" s="27" t="s">
        <v>32</v>
      </c>
    </row>
    <row r="7" spans="1:30" ht="75">
      <c r="A7" s="20" t="s">
        <v>36</v>
      </c>
      <c r="B7" s="20" t="s">
        <v>58</v>
      </c>
      <c r="C7" s="20" t="s">
        <v>32</v>
      </c>
      <c r="D7" s="21" t="s">
        <v>59</v>
      </c>
      <c r="E7" s="20" t="s">
        <v>60</v>
      </c>
      <c r="F7" s="20" t="s">
        <v>61</v>
      </c>
      <c r="G7" s="20" t="s">
        <v>62</v>
      </c>
      <c r="H7" s="20" t="s">
        <v>36</v>
      </c>
      <c r="I7" s="20" t="s">
        <v>37</v>
      </c>
      <c r="J7" s="20" t="s">
        <v>38</v>
      </c>
      <c r="K7" s="22">
        <v>18</v>
      </c>
      <c r="L7" s="20" t="s">
        <v>39</v>
      </c>
      <c r="M7" s="20" t="s">
        <v>40</v>
      </c>
      <c r="N7" s="20" t="s">
        <v>63</v>
      </c>
      <c r="O7" s="23">
        <v>4</v>
      </c>
      <c r="P7" s="22" t="s">
        <v>41</v>
      </c>
      <c r="Q7" s="24">
        <v>11.08</v>
      </c>
      <c r="R7" s="24">
        <v>0</v>
      </c>
      <c r="S7" s="24">
        <f t="shared" si="0"/>
        <v>0</v>
      </c>
      <c r="T7" s="24">
        <f t="shared" si="1"/>
        <v>0</v>
      </c>
      <c r="U7" s="24">
        <f t="shared" si="2"/>
        <v>0</v>
      </c>
      <c r="V7" s="20" t="s">
        <v>42</v>
      </c>
      <c r="W7" s="25">
        <v>42307</v>
      </c>
      <c r="X7" s="20" t="s">
        <v>39</v>
      </c>
      <c r="Y7" s="20"/>
      <c r="Z7" s="20" t="s">
        <v>43</v>
      </c>
      <c r="AA7" s="22" t="s">
        <v>44</v>
      </c>
      <c r="AB7" s="26" t="s">
        <v>45</v>
      </c>
      <c r="AC7" s="27"/>
      <c r="AD7" s="27" t="s">
        <v>32</v>
      </c>
    </row>
    <row r="8" spans="1:30" ht="75">
      <c r="A8" s="20" t="s">
        <v>64</v>
      </c>
      <c r="B8" s="20" t="s">
        <v>65</v>
      </c>
      <c r="C8" s="20" t="s">
        <v>32</v>
      </c>
      <c r="D8" s="21" t="s">
        <v>66</v>
      </c>
      <c r="E8" s="20" t="s">
        <v>67</v>
      </c>
      <c r="F8" s="20" t="s">
        <v>32</v>
      </c>
      <c r="G8" s="20" t="s">
        <v>68</v>
      </c>
      <c r="H8" s="20" t="s">
        <v>36</v>
      </c>
      <c r="I8" s="20" t="s">
        <v>56</v>
      </c>
      <c r="J8" s="20" t="s">
        <v>38</v>
      </c>
      <c r="K8" s="22">
        <v>19</v>
      </c>
      <c r="L8" s="20" t="s">
        <v>39</v>
      </c>
      <c r="M8" s="20" t="s">
        <v>40</v>
      </c>
      <c r="N8" s="20" t="s">
        <v>69</v>
      </c>
      <c r="O8" s="23">
        <v>4</v>
      </c>
      <c r="P8" s="22" t="s">
        <v>41</v>
      </c>
      <c r="Q8" s="24">
        <v>198.88</v>
      </c>
      <c r="R8" s="24">
        <v>0</v>
      </c>
      <c r="S8" s="24">
        <f t="shared" si="0"/>
        <v>0</v>
      </c>
      <c r="T8" s="24">
        <f t="shared" si="1"/>
        <v>0</v>
      </c>
      <c r="U8" s="24">
        <f t="shared" si="2"/>
        <v>0</v>
      </c>
      <c r="V8" s="20" t="s">
        <v>42</v>
      </c>
      <c r="W8" s="25">
        <v>42307</v>
      </c>
      <c r="X8" s="20" t="s">
        <v>39</v>
      </c>
      <c r="Y8" s="20"/>
      <c r="Z8" s="20" t="s">
        <v>43</v>
      </c>
      <c r="AA8" s="22" t="s">
        <v>44</v>
      </c>
      <c r="AB8" s="26" t="s">
        <v>45</v>
      </c>
      <c r="AC8" s="27"/>
      <c r="AD8" s="27" t="s">
        <v>32</v>
      </c>
    </row>
    <row r="9" spans="1:30" ht="75">
      <c r="A9" s="20" t="s">
        <v>70</v>
      </c>
      <c r="B9" s="20" t="s">
        <v>71</v>
      </c>
      <c r="C9" s="20" t="s">
        <v>32</v>
      </c>
      <c r="D9" s="21" t="s">
        <v>72</v>
      </c>
      <c r="E9" s="20" t="s">
        <v>73</v>
      </c>
      <c r="F9" s="20" t="s">
        <v>74</v>
      </c>
      <c r="G9" s="20" t="s">
        <v>75</v>
      </c>
      <c r="H9" s="20" t="s">
        <v>36</v>
      </c>
      <c r="I9" s="20" t="s">
        <v>37</v>
      </c>
      <c r="J9" s="20" t="s">
        <v>38</v>
      </c>
      <c r="K9" s="22">
        <v>21</v>
      </c>
      <c r="L9" s="20" t="s">
        <v>39</v>
      </c>
      <c r="M9" s="20" t="s">
        <v>40</v>
      </c>
      <c r="N9" s="20" t="s">
        <v>76</v>
      </c>
      <c r="O9" s="23">
        <v>6</v>
      </c>
      <c r="P9" s="22" t="s">
        <v>41</v>
      </c>
      <c r="Q9" s="24">
        <v>48.3</v>
      </c>
      <c r="R9" s="24">
        <v>0</v>
      </c>
      <c r="S9" s="24">
        <f t="shared" si="0"/>
        <v>0</v>
      </c>
      <c r="T9" s="24">
        <f t="shared" si="1"/>
        <v>0</v>
      </c>
      <c r="U9" s="24">
        <f t="shared" si="2"/>
        <v>0</v>
      </c>
      <c r="V9" s="20" t="s">
        <v>42</v>
      </c>
      <c r="W9" s="25">
        <v>42307</v>
      </c>
      <c r="X9" s="20" t="s">
        <v>39</v>
      </c>
      <c r="Y9" s="20"/>
      <c r="Z9" s="20" t="s">
        <v>43</v>
      </c>
      <c r="AA9" s="22" t="s">
        <v>44</v>
      </c>
      <c r="AB9" s="26" t="s">
        <v>45</v>
      </c>
      <c r="AC9" s="27"/>
      <c r="AD9" s="27" t="s">
        <v>32</v>
      </c>
    </row>
    <row r="10" spans="1:30" ht="75">
      <c r="A10" s="20" t="s">
        <v>77</v>
      </c>
      <c r="B10" s="20" t="s">
        <v>78</v>
      </c>
      <c r="C10" s="20" t="s">
        <v>32</v>
      </c>
      <c r="D10" s="21" t="s">
        <v>72</v>
      </c>
      <c r="E10" s="20" t="s">
        <v>79</v>
      </c>
      <c r="F10" s="20" t="s">
        <v>74</v>
      </c>
      <c r="G10" s="20" t="s">
        <v>80</v>
      </c>
      <c r="H10" s="20" t="s">
        <v>36</v>
      </c>
      <c r="I10" s="20" t="s">
        <v>37</v>
      </c>
      <c r="J10" s="20" t="s">
        <v>38</v>
      </c>
      <c r="K10" s="22">
        <v>22</v>
      </c>
      <c r="L10" s="20" t="s">
        <v>39</v>
      </c>
      <c r="M10" s="20" t="s">
        <v>40</v>
      </c>
      <c r="N10" s="20" t="s">
        <v>81</v>
      </c>
      <c r="O10" s="23">
        <v>10</v>
      </c>
      <c r="P10" s="22" t="s">
        <v>41</v>
      </c>
      <c r="Q10" s="24">
        <v>48.3</v>
      </c>
      <c r="R10" s="24">
        <v>0</v>
      </c>
      <c r="S10" s="24">
        <f t="shared" si="0"/>
        <v>0</v>
      </c>
      <c r="T10" s="24">
        <f t="shared" si="1"/>
        <v>0</v>
      </c>
      <c r="U10" s="24">
        <f t="shared" si="2"/>
        <v>0</v>
      </c>
      <c r="V10" s="20" t="s">
        <v>42</v>
      </c>
      <c r="W10" s="25">
        <v>42307</v>
      </c>
      <c r="X10" s="20" t="s">
        <v>39</v>
      </c>
      <c r="Y10" s="20"/>
      <c r="Z10" s="20" t="s">
        <v>43</v>
      </c>
      <c r="AA10" s="22" t="s">
        <v>44</v>
      </c>
      <c r="AB10" s="26" t="s">
        <v>45</v>
      </c>
      <c r="AC10" s="27"/>
      <c r="AD10" s="27" t="s">
        <v>32</v>
      </c>
    </row>
    <row r="11" spans="1:30" ht="75">
      <c r="A11" s="20" t="s">
        <v>82</v>
      </c>
      <c r="B11" s="20" t="s">
        <v>83</v>
      </c>
      <c r="C11" s="20" t="s">
        <v>32</v>
      </c>
      <c r="D11" s="21" t="s">
        <v>84</v>
      </c>
      <c r="E11" s="20" t="s">
        <v>85</v>
      </c>
      <c r="F11" s="20" t="s">
        <v>86</v>
      </c>
      <c r="G11" s="20" t="s">
        <v>87</v>
      </c>
      <c r="H11" s="20" t="s">
        <v>36</v>
      </c>
      <c r="I11" s="20" t="s">
        <v>37</v>
      </c>
      <c r="J11" s="20" t="s">
        <v>38</v>
      </c>
      <c r="K11" s="22">
        <v>23</v>
      </c>
      <c r="L11" s="20" t="s">
        <v>39</v>
      </c>
      <c r="M11" s="20" t="s">
        <v>40</v>
      </c>
      <c r="N11" s="20" t="s">
        <v>88</v>
      </c>
      <c r="O11" s="23">
        <v>1</v>
      </c>
      <c r="P11" s="22" t="s">
        <v>41</v>
      </c>
      <c r="Q11" s="24">
        <v>3125.2</v>
      </c>
      <c r="R11" s="24">
        <v>0</v>
      </c>
      <c r="S11" s="24">
        <f t="shared" si="0"/>
        <v>0</v>
      </c>
      <c r="T11" s="24">
        <f t="shared" si="1"/>
        <v>0</v>
      </c>
      <c r="U11" s="24">
        <f t="shared" si="2"/>
        <v>0</v>
      </c>
      <c r="V11" s="20" t="s">
        <v>42</v>
      </c>
      <c r="W11" s="25">
        <v>42307</v>
      </c>
      <c r="X11" s="20" t="s">
        <v>39</v>
      </c>
      <c r="Y11" s="20"/>
      <c r="Z11" s="20" t="s">
        <v>43</v>
      </c>
      <c r="AA11" s="22" t="s">
        <v>44</v>
      </c>
      <c r="AB11" s="26" t="s">
        <v>45</v>
      </c>
      <c r="AC11" s="27"/>
      <c r="AD11" s="27" t="s">
        <v>32</v>
      </c>
    </row>
    <row r="12" spans="1:30" ht="135">
      <c r="A12" s="20" t="s">
        <v>89</v>
      </c>
      <c r="B12" s="20" t="s">
        <v>90</v>
      </c>
      <c r="C12" s="20" t="s">
        <v>32</v>
      </c>
      <c r="D12" s="21" t="s">
        <v>91</v>
      </c>
      <c r="E12" s="20" t="s">
        <v>92</v>
      </c>
      <c r="F12" s="20" t="s">
        <v>93</v>
      </c>
      <c r="G12" s="20" t="s">
        <v>32</v>
      </c>
      <c r="H12" s="20" t="s">
        <v>36</v>
      </c>
      <c r="I12" s="20" t="s">
        <v>37</v>
      </c>
      <c r="J12" s="20" t="s">
        <v>38</v>
      </c>
      <c r="K12" s="22">
        <v>24</v>
      </c>
      <c r="L12" s="20" t="s">
        <v>39</v>
      </c>
      <c r="M12" s="20" t="s">
        <v>40</v>
      </c>
      <c r="N12" s="20" t="s">
        <v>94</v>
      </c>
      <c r="O12" s="23">
        <v>2</v>
      </c>
      <c r="P12" s="22" t="s">
        <v>41</v>
      </c>
      <c r="Q12" s="24">
        <v>39775.29</v>
      </c>
      <c r="R12" s="24">
        <v>0</v>
      </c>
      <c r="S12" s="24">
        <f t="shared" si="0"/>
        <v>0</v>
      </c>
      <c r="T12" s="24">
        <f t="shared" si="1"/>
        <v>0</v>
      </c>
      <c r="U12" s="24">
        <f t="shared" si="2"/>
        <v>0</v>
      </c>
      <c r="V12" s="20" t="s">
        <v>42</v>
      </c>
      <c r="W12" s="25">
        <v>42307</v>
      </c>
      <c r="X12" s="20" t="s">
        <v>95</v>
      </c>
      <c r="Y12" s="20"/>
      <c r="Z12" s="20" t="s">
        <v>43</v>
      </c>
      <c r="AA12" s="22" t="s">
        <v>44</v>
      </c>
      <c r="AB12" s="26" t="s">
        <v>45</v>
      </c>
      <c r="AC12" s="27"/>
      <c r="AD12" s="27" t="s">
        <v>32</v>
      </c>
    </row>
    <row r="13" spans="1:30" ht="75">
      <c r="A13" s="20" t="s">
        <v>96</v>
      </c>
      <c r="B13" s="20" t="s">
        <v>97</v>
      </c>
      <c r="C13" s="20" t="s">
        <v>39</v>
      </c>
      <c r="D13" s="21" t="s">
        <v>98</v>
      </c>
      <c r="E13" s="20" t="s">
        <v>99</v>
      </c>
      <c r="F13" s="20" t="s">
        <v>100</v>
      </c>
      <c r="G13" s="20" t="s">
        <v>32</v>
      </c>
      <c r="H13" s="20" t="s">
        <v>36</v>
      </c>
      <c r="I13" s="20" t="s">
        <v>37</v>
      </c>
      <c r="J13" s="20" t="s">
        <v>38</v>
      </c>
      <c r="K13" s="22">
        <v>34</v>
      </c>
      <c r="L13" s="20" t="s">
        <v>39</v>
      </c>
      <c r="M13" s="20" t="s">
        <v>40</v>
      </c>
      <c r="N13" s="20" t="s">
        <v>101</v>
      </c>
      <c r="O13" s="23">
        <v>4</v>
      </c>
      <c r="P13" s="22" t="s">
        <v>41</v>
      </c>
      <c r="Q13" s="24">
        <v>271.32</v>
      </c>
      <c r="R13" s="24">
        <v>0</v>
      </c>
      <c r="S13" s="24">
        <f t="shared" si="0"/>
        <v>0</v>
      </c>
      <c r="T13" s="24">
        <f t="shared" si="1"/>
        <v>0</v>
      </c>
      <c r="U13" s="24">
        <f t="shared" si="2"/>
        <v>0</v>
      </c>
      <c r="V13" s="20" t="s">
        <v>42</v>
      </c>
      <c r="W13" s="25">
        <v>42307</v>
      </c>
      <c r="X13" s="20" t="s">
        <v>39</v>
      </c>
      <c r="Y13" s="20"/>
      <c r="Z13" s="20" t="s">
        <v>43</v>
      </c>
      <c r="AA13" s="22" t="s">
        <v>44</v>
      </c>
      <c r="AB13" s="26" t="s">
        <v>45</v>
      </c>
      <c r="AC13" s="27"/>
      <c r="AD13" s="27" t="s">
        <v>32</v>
      </c>
    </row>
    <row r="14" spans="1:30" ht="75">
      <c r="A14" s="20" t="s">
        <v>102</v>
      </c>
      <c r="B14" s="20" t="s">
        <v>103</v>
      </c>
      <c r="C14" s="20" t="s">
        <v>32</v>
      </c>
      <c r="D14" s="21" t="s">
        <v>98</v>
      </c>
      <c r="E14" s="20" t="s">
        <v>99</v>
      </c>
      <c r="F14" s="20" t="s">
        <v>104</v>
      </c>
      <c r="G14" s="20" t="s">
        <v>32</v>
      </c>
      <c r="H14" s="20" t="s">
        <v>36</v>
      </c>
      <c r="I14" s="20" t="s">
        <v>37</v>
      </c>
      <c r="J14" s="20" t="s">
        <v>38</v>
      </c>
      <c r="K14" s="22">
        <v>20</v>
      </c>
      <c r="L14" s="20" t="s">
        <v>39</v>
      </c>
      <c r="M14" s="20" t="s">
        <v>40</v>
      </c>
      <c r="N14" s="20" t="s">
        <v>105</v>
      </c>
      <c r="O14" s="23">
        <v>1</v>
      </c>
      <c r="P14" s="22" t="s">
        <v>41</v>
      </c>
      <c r="Q14" s="24">
        <v>271.32</v>
      </c>
      <c r="R14" s="24">
        <v>0</v>
      </c>
      <c r="S14" s="24">
        <f t="shared" si="0"/>
        <v>0</v>
      </c>
      <c r="T14" s="24">
        <f t="shared" si="1"/>
        <v>0</v>
      </c>
      <c r="U14" s="24">
        <f t="shared" si="2"/>
        <v>0</v>
      </c>
      <c r="V14" s="20" t="s">
        <v>42</v>
      </c>
      <c r="W14" s="25">
        <v>42307</v>
      </c>
      <c r="X14" s="20" t="s">
        <v>39</v>
      </c>
      <c r="Y14" s="20"/>
      <c r="Z14" s="20" t="s">
        <v>43</v>
      </c>
      <c r="AA14" s="22" t="s">
        <v>44</v>
      </c>
      <c r="AB14" s="26" t="s">
        <v>45</v>
      </c>
      <c r="AC14" s="27"/>
      <c r="AD14" s="27" t="s">
        <v>32</v>
      </c>
    </row>
    <row r="15" spans="1:30" ht="180">
      <c r="A15" s="20" t="s">
        <v>106</v>
      </c>
      <c r="B15" s="20" t="s">
        <v>107</v>
      </c>
      <c r="C15" s="20" t="s">
        <v>39</v>
      </c>
      <c r="D15" s="21" t="s">
        <v>108</v>
      </c>
      <c r="E15" s="20" t="s">
        <v>32</v>
      </c>
      <c r="F15" s="20" t="s">
        <v>156</v>
      </c>
      <c r="G15" s="20" t="s">
        <v>32</v>
      </c>
      <c r="H15" s="20" t="s">
        <v>36</v>
      </c>
      <c r="I15" s="20" t="s">
        <v>56</v>
      </c>
      <c r="J15" s="20" t="s">
        <v>109</v>
      </c>
      <c r="K15" s="22">
        <v>1</v>
      </c>
      <c r="L15" s="20" t="s">
        <v>39</v>
      </c>
      <c r="M15" s="20" t="s">
        <v>110</v>
      </c>
      <c r="N15" s="20" t="s">
        <v>30</v>
      </c>
      <c r="O15" s="23">
        <v>1</v>
      </c>
      <c r="P15" s="22" t="s">
        <v>41</v>
      </c>
      <c r="Q15" s="24">
        <v>63560.97</v>
      </c>
      <c r="R15" s="24">
        <v>0</v>
      </c>
      <c r="S15" s="24">
        <f t="shared" si="0"/>
        <v>0</v>
      </c>
      <c r="T15" s="24">
        <f t="shared" si="1"/>
        <v>0</v>
      </c>
      <c r="U15" s="24">
        <f t="shared" si="2"/>
        <v>0</v>
      </c>
      <c r="V15" s="20" t="s">
        <v>42</v>
      </c>
      <c r="W15" s="25">
        <v>42307</v>
      </c>
      <c r="X15" s="20" t="s">
        <v>39</v>
      </c>
      <c r="Y15" s="20"/>
      <c r="Z15" s="20" t="s">
        <v>43</v>
      </c>
      <c r="AA15" s="22" t="s">
        <v>44</v>
      </c>
      <c r="AB15" s="26" t="s">
        <v>45</v>
      </c>
      <c r="AC15" s="27"/>
      <c r="AD15" s="27" t="s">
        <v>32</v>
      </c>
    </row>
    <row r="16" spans="1:30" ht="180">
      <c r="A16" s="20" t="s">
        <v>111</v>
      </c>
      <c r="B16" s="20" t="s">
        <v>112</v>
      </c>
      <c r="C16" s="20" t="s">
        <v>39</v>
      </c>
      <c r="D16" s="21" t="s">
        <v>113</v>
      </c>
      <c r="E16" s="20" t="s">
        <v>32</v>
      </c>
      <c r="F16" s="20" t="s">
        <v>156</v>
      </c>
      <c r="G16" s="20" t="s">
        <v>32</v>
      </c>
      <c r="H16" s="20" t="s">
        <v>36</v>
      </c>
      <c r="I16" s="20" t="s">
        <v>56</v>
      </c>
      <c r="J16" s="20" t="s">
        <v>109</v>
      </c>
      <c r="K16" s="22">
        <v>2</v>
      </c>
      <c r="L16" s="20" t="s">
        <v>39</v>
      </c>
      <c r="M16" s="20" t="s">
        <v>110</v>
      </c>
      <c r="N16" s="20" t="s">
        <v>114</v>
      </c>
      <c r="O16" s="23">
        <v>1</v>
      </c>
      <c r="P16" s="22" t="s">
        <v>41</v>
      </c>
      <c r="Q16" s="24">
        <v>50398.66</v>
      </c>
      <c r="R16" s="24">
        <v>0</v>
      </c>
      <c r="S16" s="24">
        <f t="shared" si="0"/>
        <v>0</v>
      </c>
      <c r="T16" s="24">
        <f t="shared" si="1"/>
        <v>0</v>
      </c>
      <c r="U16" s="24">
        <f t="shared" si="2"/>
        <v>0</v>
      </c>
      <c r="V16" s="20" t="s">
        <v>42</v>
      </c>
      <c r="W16" s="25">
        <v>42307</v>
      </c>
      <c r="X16" s="20" t="s">
        <v>39</v>
      </c>
      <c r="Y16" s="20"/>
      <c r="Z16" s="20" t="s">
        <v>43</v>
      </c>
      <c r="AA16" s="22" t="s">
        <v>44</v>
      </c>
      <c r="AB16" s="26" t="s">
        <v>45</v>
      </c>
      <c r="AC16" s="27"/>
      <c r="AD16" s="27" t="s">
        <v>32</v>
      </c>
    </row>
    <row r="17" spans="1:30" ht="180">
      <c r="A17" s="20" t="s">
        <v>115</v>
      </c>
      <c r="B17" s="20" t="s">
        <v>116</v>
      </c>
      <c r="C17" s="20" t="s">
        <v>39</v>
      </c>
      <c r="D17" s="21" t="s">
        <v>117</v>
      </c>
      <c r="E17" s="20" t="s">
        <v>32</v>
      </c>
      <c r="F17" s="20" t="s">
        <v>156</v>
      </c>
      <c r="G17" s="20" t="s">
        <v>32</v>
      </c>
      <c r="H17" s="20" t="s">
        <v>36</v>
      </c>
      <c r="I17" s="20" t="s">
        <v>56</v>
      </c>
      <c r="J17" s="20" t="s">
        <v>109</v>
      </c>
      <c r="K17" s="22">
        <v>3</v>
      </c>
      <c r="L17" s="20" t="s">
        <v>39</v>
      </c>
      <c r="M17" s="20" t="s">
        <v>110</v>
      </c>
      <c r="N17" s="20" t="s">
        <v>118</v>
      </c>
      <c r="O17" s="23">
        <v>1</v>
      </c>
      <c r="P17" s="22" t="s">
        <v>41</v>
      </c>
      <c r="Q17" s="24">
        <v>40563.620000000003</v>
      </c>
      <c r="R17" s="24">
        <v>0</v>
      </c>
      <c r="S17" s="24">
        <f t="shared" si="0"/>
        <v>0</v>
      </c>
      <c r="T17" s="24">
        <f t="shared" si="1"/>
        <v>0</v>
      </c>
      <c r="U17" s="24">
        <f t="shared" si="2"/>
        <v>0</v>
      </c>
      <c r="V17" s="20" t="s">
        <v>42</v>
      </c>
      <c r="W17" s="25">
        <v>42307</v>
      </c>
      <c r="X17" s="20" t="s">
        <v>39</v>
      </c>
      <c r="Y17" s="20"/>
      <c r="Z17" s="20" t="s">
        <v>43</v>
      </c>
      <c r="AA17" s="22" t="s">
        <v>44</v>
      </c>
      <c r="AB17" s="26" t="s">
        <v>45</v>
      </c>
      <c r="AC17" s="27"/>
      <c r="AD17" s="27" t="s">
        <v>32</v>
      </c>
    </row>
    <row r="18" spans="1:30" ht="180">
      <c r="A18" s="20" t="s">
        <v>119</v>
      </c>
      <c r="B18" s="20" t="s">
        <v>120</v>
      </c>
      <c r="C18" s="20" t="s">
        <v>39</v>
      </c>
      <c r="D18" s="21" t="s">
        <v>121</v>
      </c>
      <c r="E18" s="20" t="s">
        <v>32</v>
      </c>
      <c r="F18" s="20" t="s">
        <v>156</v>
      </c>
      <c r="G18" s="20" t="s">
        <v>32</v>
      </c>
      <c r="H18" s="20" t="s">
        <v>36</v>
      </c>
      <c r="I18" s="20" t="s">
        <v>56</v>
      </c>
      <c r="J18" s="20" t="s">
        <v>109</v>
      </c>
      <c r="K18" s="22">
        <v>4</v>
      </c>
      <c r="L18" s="20" t="s">
        <v>39</v>
      </c>
      <c r="M18" s="20" t="s">
        <v>110</v>
      </c>
      <c r="N18" s="20" t="s">
        <v>122</v>
      </c>
      <c r="O18" s="23">
        <v>1</v>
      </c>
      <c r="P18" s="22" t="s">
        <v>41</v>
      </c>
      <c r="Q18" s="24">
        <v>40468.18</v>
      </c>
      <c r="R18" s="24">
        <v>0</v>
      </c>
      <c r="S18" s="24">
        <f t="shared" si="0"/>
        <v>0</v>
      </c>
      <c r="T18" s="24">
        <f t="shared" si="1"/>
        <v>0</v>
      </c>
      <c r="U18" s="24">
        <f t="shared" si="2"/>
        <v>0</v>
      </c>
      <c r="V18" s="20" t="s">
        <v>42</v>
      </c>
      <c r="W18" s="25">
        <v>42307</v>
      </c>
      <c r="X18" s="20" t="s">
        <v>39</v>
      </c>
      <c r="Y18" s="20"/>
      <c r="Z18" s="20" t="s">
        <v>43</v>
      </c>
      <c r="AA18" s="22" t="s">
        <v>44</v>
      </c>
      <c r="AB18" s="26" t="s">
        <v>45</v>
      </c>
      <c r="AC18" s="27"/>
      <c r="AD18" s="27" t="s">
        <v>32</v>
      </c>
    </row>
    <row r="19" spans="1:30" ht="180">
      <c r="A19" s="20" t="s">
        <v>123</v>
      </c>
      <c r="B19" s="20" t="s">
        <v>124</v>
      </c>
      <c r="C19" s="20" t="s">
        <v>39</v>
      </c>
      <c r="D19" s="21" t="s">
        <v>125</v>
      </c>
      <c r="E19" s="20" t="s">
        <v>32</v>
      </c>
      <c r="F19" s="20" t="s">
        <v>156</v>
      </c>
      <c r="G19" s="20" t="s">
        <v>32</v>
      </c>
      <c r="H19" s="20" t="s">
        <v>36</v>
      </c>
      <c r="I19" s="20" t="s">
        <v>56</v>
      </c>
      <c r="J19" s="20" t="s">
        <v>109</v>
      </c>
      <c r="K19" s="22">
        <v>7</v>
      </c>
      <c r="L19" s="20" t="s">
        <v>39</v>
      </c>
      <c r="M19" s="20" t="s">
        <v>110</v>
      </c>
      <c r="N19" s="20" t="s">
        <v>126</v>
      </c>
      <c r="O19" s="23">
        <v>1</v>
      </c>
      <c r="P19" s="22" t="s">
        <v>41</v>
      </c>
      <c r="Q19" s="24">
        <v>72075.81</v>
      </c>
      <c r="R19" s="24">
        <v>0</v>
      </c>
      <c r="S19" s="24">
        <f t="shared" si="0"/>
        <v>0</v>
      </c>
      <c r="T19" s="24">
        <f t="shared" si="1"/>
        <v>0</v>
      </c>
      <c r="U19" s="24">
        <f t="shared" si="2"/>
        <v>0</v>
      </c>
      <c r="V19" s="20" t="s">
        <v>42</v>
      </c>
      <c r="W19" s="25">
        <v>42307</v>
      </c>
      <c r="X19" s="20" t="s">
        <v>39</v>
      </c>
      <c r="Y19" s="20"/>
      <c r="Z19" s="20" t="s">
        <v>43</v>
      </c>
      <c r="AA19" s="22" t="s">
        <v>44</v>
      </c>
      <c r="AB19" s="26" t="s">
        <v>45</v>
      </c>
      <c r="AC19" s="27"/>
      <c r="AD19" s="27" t="s">
        <v>32</v>
      </c>
    </row>
    <row r="20" spans="1:30" ht="150">
      <c r="A20" s="20" t="s">
        <v>127</v>
      </c>
      <c r="B20" s="20" t="s">
        <v>128</v>
      </c>
      <c r="C20" s="20" t="s">
        <v>129</v>
      </c>
      <c r="D20" s="21" t="s">
        <v>130</v>
      </c>
      <c r="E20" s="20" t="s">
        <v>32</v>
      </c>
      <c r="F20" s="20" t="s">
        <v>131</v>
      </c>
      <c r="G20" s="20" t="s">
        <v>32</v>
      </c>
      <c r="H20" s="20" t="s">
        <v>36</v>
      </c>
      <c r="I20" s="20" t="s">
        <v>56</v>
      </c>
      <c r="J20" s="20" t="s">
        <v>132</v>
      </c>
      <c r="K20" s="22">
        <v>1</v>
      </c>
      <c r="L20" s="20" t="s">
        <v>39</v>
      </c>
      <c r="M20" s="20" t="s">
        <v>133</v>
      </c>
      <c r="N20" s="20" t="s">
        <v>30</v>
      </c>
      <c r="O20" s="23">
        <v>1</v>
      </c>
      <c r="P20" s="22" t="s">
        <v>41</v>
      </c>
      <c r="Q20" s="24">
        <v>10573.97</v>
      </c>
      <c r="R20" s="24">
        <v>0</v>
      </c>
      <c r="S20" s="24">
        <f t="shared" si="0"/>
        <v>0</v>
      </c>
      <c r="T20" s="24">
        <f t="shared" si="1"/>
        <v>0</v>
      </c>
      <c r="U20" s="24">
        <f t="shared" si="2"/>
        <v>0</v>
      </c>
      <c r="V20" s="20" t="s">
        <v>42</v>
      </c>
      <c r="W20" s="25">
        <v>42307</v>
      </c>
      <c r="X20" s="20" t="s">
        <v>39</v>
      </c>
      <c r="Y20" s="20"/>
      <c r="Z20" s="20" t="s">
        <v>43</v>
      </c>
      <c r="AA20" s="22" t="s">
        <v>44</v>
      </c>
      <c r="AB20" s="26" t="s">
        <v>45</v>
      </c>
      <c r="AC20" s="27"/>
      <c r="AD20" s="27" t="s">
        <v>32</v>
      </c>
    </row>
    <row r="21" spans="1:30" ht="150">
      <c r="A21" s="20" t="s">
        <v>134</v>
      </c>
      <c r="B21" s="20" t="s">
        <v>135</v>
      </c>
      <c r="C21" s="20" t="s">
        <v>136</v>
      </c>
      <c r="D21" s="21" t="s">
        <v>137</v>
      </c>
      <c r="E21" s="20" t="s">
        <v>32</v>
      </c>
      <c r="F21" s="20" t="s">
        <v>131</v>
      </c>
      <c r="G21" s="20" t="s">
        <v>32</v>
      </c>
      <c r="H21" s="20" t="s">
        <v>36</v>
      </c>
      <c r="I21" s="20" t="s">
        <v>56</v>
      </c>
      <c r="J21" s="20" t="s">
        <v>132</v>
      </c>
      <c r="K21" s="22">
        <v>2</v>
      </c>
      <c r="L21" s="20" t="s">
        <v>39</v>
      </c>
      <c r="M21" s="20" t="s">
        <v>133</v>
      </c>
      <c r="N21" s="20" t="s">
        <v>138</v>
      </c>
      <c r="O21" s="23">
        <v>1</v>
      </c>
      <c r="P21" s="22" t="s">
        <v>41</v>
      </c>
      <c r="Q21" s="24">
        <v>10573.97</v>
      </c>
      <c r="R21" s="24">
        <v>0</v>
      </c>
      <c r="S21" s="24">
        <f t="shared" si="0"/>
        <v>0</v>
      </c>
      <c r="T21" s="24">
        <f t="shared" si="1"/>
        <v>0</v>
      </c>
      <c r="U21" s="24">
        <f t="shared" si="2"/>
        <v>0</v>
      </c>
      <c r="V21" s="20" t="s">
        <v>42</v>
      </c>
      <c r="W21" s="25">
        <v>42307</v>
      </c>
      <c r="X21" s="20" t="s">
        <v>39</v>
      </c>
      <c r="Y21" s="20"/>
      <c r="Z21" s="20" t="s">
        <v>43</v>
      </c>
      <c r="AA21" s="22" t="s">
        <v>44</v>
      </c>
      <c r="AB21" s="26" t="s">
        <v>45</v>
      </c>
      <c r="AC21" s="27"/>
      <c r="AD21" s="27" t="s">
        <v>32</v>
      </c>
    </row>
    <row r="22" spans="1:30" ht="135">
      <c r="A22" s="20" t="s">
        <v>139</v>
      </c>
      <c r="B22" s="20" t="s">
        <v>140</v>
      </c>
      <c r="C22" s="20" t="s">
        <v>141</v>
      </c>
      <c r="D22" s="21" t="s">
        <v>142</v>
      </c>
      <c r="E22" s="20" t="s">
        <v>32</v>
      </c>
      <c r="F22" s="20" t="s">
        <v>143</v>
      </c>
      <c r="G22" s="20" t="s">
        <v>32</v>
      </c>
      <c r="H22" s="20" t="s">
        <v>36</v>
      </c>
      <c r="I22" s="20" t="s">
        <v>56</v>
      </c>
      <c r="J22" s="20" t="s">
        <v>132</v>
      </c>
      <c r="K22" s="22">
        <v>3</v>
      </c>
      <c r="L22" s="20" t="s">
        <v>39</v>
      </c>
      <c r="M22" s="20" t="s">
        <v>133</v>
      </c>
      <c r="N22" s="20" t="s">
        <v>144</v>
      </c>
      <c r="O22" s="23">
        <v>1</v>
      </c>
      <c r="P22" s="22" t="s">
        <v>41</v>
      </c>
      <c r="Q22" s="24">
        <v>9660.7199999999993</v>
      </c>
      <c r="R22" s="24">
        <v>0</v>
      </c>
      <c r="S22" s="24">
        <f t="shared" si="0"/>
        <v>0</v>
      </c>
      <c r="T22" s="24">
        <f t="shared" si="1"/>
        <v>0</v>
      </c>
      <c r="U22" s="24">
        <f t="shared" si="2"/>
        <v>0</v>
      </c>
      <c r="V22" s="20" t="s">
        <v>42</v>
      </c>
      <c r="W22" s="25">
        <v>42307</v>
      </c>
      <c r="X22" s="20" t="s">
        <v>39</v>
      </c>
      <c r="Y22" s="20"/>
      <c r="Z22" s="20" t="s">
        <v>43</v>
      </c>
      <c r="AA22" s="22" t="s">
        <v>44</v>
      </c>
      <c r="AB22" s="26" t="s">
        <v>45</v>
      </c>
      <c r="AC22" s="27"/>
      <c r="AD22" s="27" t="s">
        <v>32</v>
      </c>
    </row>
    <row r="23" spans="1:30" ht="135">
      <c r="A23" s="20" t="s">
        <v>145</v>
      </c>
      <c r="B23" s="20" t="s">
        <v>146</v>
      </c>
      <c r="C23" s="20" t="s">
        <v>147</v>
      </c>
      <c r="D23" s="21" t="s">
        <v>148</v>
      </c>
      <c r="E23" s="20" t="s">
        <v>32</v>
      </c>
      <c r="F23" s="20" t="s">
        <v>143</v>
      </c>
      <c r="G23" s="20" t="s">
        <v>32</v>
      </c>
      <c r="H23" s="20" t="s">
        <v>36</v>
      </c>
      <c r="I23" s="20" t="s">
        <v>56</v>
      </c>
      <c r="J23" s="20" t="s">
        <v>132</v>
      </c>
      <c r="K23" s="22">
        <v>4</v>
      </c>
      <c r="L23" s="20" t="s">
        <v>39</v>
      </c>
      <c r="M23" s="20" t="s">
        <v>133</v>
      </c>
      <c r="N23" s="20" t="s">
        <v>149</v>
      </c>
      <c r="O23" s="23">
        <v>1</v>
      </c>
      <c r="P23" s="22" t="s">
        <v>41</v>
      </c>
      <c r="Q23" s="24">
        <v>9660.7199999999993</v>
      </c>
      <c r="R23" s="24">
        <v>0</v>
      </c>
      <c r="S23" s="24">
        <f t="shared" si="0"/>
        <v>0</v>
      </c>
      <c r="T23" s="24">
        <f t="shared" si="1"/>
        <v>0</v>
      </c>
      <c r="U23" s="24">
        <f t="shared" si="2"/>
        <v>0</v>
      </c>
      <c r="V23" s="20" t="s">
        <v>42</v>
      </c>
      <c r="W23" s="25">
        <v>42307</v>
      </c>
      <c r="X23" s="20" t="s">
        <v>39</v>
      </c>
      <c r="Y23" s="20"/>
      <c r="Z23" s="20" t="s">
        <v>43</v>
      </c>
      <c r="AA23" s="22" t="s">
        <v>44</v>
      </c>
      <c r="AB23" s="26" t="s">
        <v>45</v>
      </c>
      <c r="AC23" s="27"/>
      <c r="AD23" s="27" t="s">
        <v>32</v>
      </c>
    </row>
    <row r="24" spans="1:30">
      <c r="A24" s="20"/>
      <c r="B24" s="20"/>
      <c r="C24" s="20"/>
      <c r="D24" s="21"/>
      <c r="E24" s="20"/>
      <c r="F24" s="20"/>
      <c r="G24" s="20"/>
      <c r="H24" s="20"/>
      <c r="I24" s="20"/>
      <c r="J24" s="20"/>
      <c r="K24" s="22"/>
      <c r="L24" s="20"/>
      <c r="M24" s="20"/>
      <c r="N24" s="20" t="s">
        <v>150</v>
      </c>
      <c r="O24" s="23">
        <f>SUM(O4:O23)</f>
        <v>47</v>
      </c>
      <c r="P24" s="22"/>
      <c r="Q24" s="24">
        <f>SUMPRODUCT(O4:O23,Q4:Q23)</f>
        <v>722989.85000000009</v>
      </c>
      <c r="R24" s="24"/>
      <c r="S24" s="24">
        <f>SUM(S4:S23)</f>
        <v>0</v>
      </c>
      <c r="T24" s="24">
        <f>SUM(T4:T23)</f>
        <v>0</v>
      </c>
      <c r="U24" s="24">
        <f>SUM(U4:U23)</f>
        <v>0</v>
      </c>
      <c r="V24" s="20"/>
      <c r="W24" s="25"/>
      <c r="X24" s="20"/>
      <c r="Y24" s="20"/>
      <c r="Z24" s="20"/>
      <c r="AA24" s="22"/>
      <c r="AB24" s="26"/>
      <c r="AC24" s="27"/>
      <c r="AD24" s="27"/>
    </row>
    <row r="25" spans="1:30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9"/>
      <c r="L25" s="28"/>
      <c r="M25" s="28"/>
      <c r="N25" s="28"/>
      <c r="O25" s="30"/>
      <c r="P25" s="29"/>
      <c r="Q25" s="31"/>
      <c r="R25" s="31"/>
      <c r="S25" s="31"/>
      <c r="T25" s="31"/>
      <c r="U25" s="31"/>
      <c r="V25" s="28"/>
      <c r="W25" s="32"/>
      <c r="X25" s="28"/>
      <c r="Y25" s="28"/>
      <c r="Z25" s="28"/>
      <c r="AA25" s="29"/>
      <c r="AB25" s="33"/>
      <c r="AC25" s="34"/>
      <c r="AD25" s="34"/>
    </row>
    <row r="26" spans="1:30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6"/>
      <c r="L26" s="35"/>
      <c r="M26" s="35"/>
      <c r="N26" s="35"/>
      <c r="O26" s="37"/>
      <c r="P26" s="36"/>
      <c r="Q26" s="38"/>
      <c r="R26" s="38"/>
      <c r="S26" s="38"/>
      <c r="T26" s="38"/>
      <c r="U26" s="38"/>
      <c r="V26" s="35"/>
      <c r="W26" s="39"/>
      <c r="X26" s="35"/>
      <c r="Y26" s="35"/>
      <c r="Z26" s="35"/>
      <c r="AA26" s="36"/>
      <c r="AB26" s="40"/>
      <c r="AC26" s="41"/>
      <c r="AD26" s="41"/>
    </row>
    <row r="27" spans="1:30">
      <c r="A27" s="35"/>
      <c r="B27" s="35"/>
      <c r="C27" s="35"/>
      <c r="D27" s="35"/>
      <c r="E27" s="35"/>
      <c r="F27" s="35"/>
      <c r="G27" s="35"/>
      <c r="H27" s="35"/>
      <c r="I27" s="35"/>
      <c r="J27" s="35" t="s">
        <v>151</v>
      </c>
      <c r="K27" s="36"/>
      <c r="L27" s="35"/>
      <c r="M27" s="35"/>
      <c r="N27" s="35"/>
      <c r="O27" s="37"/>
      <c r="P27" s="36"/>
      <c r="Q27" s="38"/>
      <c r="R27" s="38"/>
      <c r="S27" s="38"/>
      <c r="T27" s="38"/>
      <c r="U27" s="38"/>
      <c r="V27" s="35"/>
      <c r="W27" s="39"/>
      <c r="X27" s="35"/>
      <c r="Y27" s="35"/>
      <c r="Z27" s="35"/>
      <c r="AA27" s="36"/>
      <c r="AB27" s="40"/>
      <c r="AC27" s="41"/>
      <c r="AD27" s="41"/>
    </row>
    <row r="28" spans="1:30">
      <c r="A28" s="35"/>
      <c r="B28" s="35"/>
      <c r="C28" s="35"/>
      <c r="D28" s="35"/>
      <c r="E28" s="35" t="s">
        <v>152</v>
      </c>
      <c r="F28" s="35"/>
      <c r="G28" s="35"/>
      <c r="H28" s="35"/>
      <c r="I28" s="35"/>
      <c r="J28" s="35"/>
      <c r="K28" s="36"/>
      <c r="L28" s="35"/>
      <c r="M28" s="35"/>
      <c r="N28" s="35"/>
      <c r="O28" s="37"/>
      <c r="P28" s="36"/>
      <c r="Q28" s="38"/>
      <c r="R28" s="38"/>
      <c r="S28" s="38" t="s">
        <v>153</v>
      </c>
      <c r="T28" s="38"/>
      <c r="U28" s="38"/>
      <c r="V28" s="35"/>
      <c r="W28" s="39"/>
      <c r="X28" s="35"/>
      <c r="Y28" s="35"/>
      <c r="Z28" s="35"/>
      <c r="AA28" s="36"/>
      <c r="AB28" s="40"/>
      <c r="AC28" s="41"/>
      <c r="AD28" s="41"/>
    </row>
    <row r="29" spans="1:30">
      <c r="A29" s="35"/>
      <c r="B29" s="35"/>
      <c r="C29" s="35"/>
      <c r="D29" s="35"/>
      <c r="E29" s="35" t="s">
        <v>154</v>
      </c>
      <c r="F29" s="35"/>
      <c r="G29" s="35"/>
      <c r="H29" s="35"/>
      <c r="I29" s="35"/>
      <c r="J29" s="35"/>
      <c r="K29" s="36"/>
      <c r="L29" s="35"/>
      <c r="M29" s="35"/>
      <c r="N29" s="35"/>
      <c r="O29" s="37"/>
      <c r="P29" s="36"/>
      <c r="Q29" s="38"/>
      <c r="R29" s="38"/>
      <c r="S29" s="38" t="s">
        <v>154</v>
      </c>
      <c r="T29" s="38"/>
      <c r="U29" s="38"/>
      <c r="V29" s="35"/>
      <c r="W29" s="39"/>
      <c r="X29" s="35"/>
      <c r="Y29" s="35"/>
      <c r="Z29" s="35"/>
      <c r="AA29" s="36"/>
      <c r="AB29" s="40"/>
      <c r="AC29" s="41"/>
      <c r="AD29" s="41"/>
    </row>
    <row r="30" spans="1:30">
      <c r="A30" s="35"/>
      <c r="B30" s="35"/>
      <c r="C30" s="35"/>
      <c r="D30" s="35"/>
      <c r="E30" s="35"/>
      <c r="F30" s="35" t="s">
        <v>155</v>
      </c>
      <c r="G30" s="35"/>
      <c r="H30" s="35"/>
      <c r="I30" s="35"/>
      <c r="J30" s="35"/>
      <c r="K30" s="36"/>
      <c r="L30" s="35"/>
      <c r="M30" s="35"/>
      <c r="N30" s="35"/>
      <c r="O30" s="37"/>
      <c r="P30" s="36"/>
      <c r="Q30" s="38"/>
      <c r="R30" s="38"/>
      <c r="S30" s="38"/>
      <c r="T30" s="38" t="s">
        <v>155</v>
      </c>
      <c r="U30" s="38"/>
      <c r="V30" s="35"/>
      <c r="W30" s="39"/>
      <c r="X30" s="35"/>
      <c r="Y30" s="35"/>
      <c r="Z30" s="35"/>
      <c r="AA30" s="36"/>
      <c r="AB30" s="40"/>
      <c r="AC30" s="41"/>
      <c r="AD30" s="41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Челышев Сергей Андреевич</dc:creator>
  <cp:lastModifiedBy>20909137</cp:lastModifiedBy>
  <cp:lastPrinted>2009-02-23T10:25:08Z</cp:lastPrinted>
  <dcterms:created xsi:type="dcterms:W3CDTF">2007-11-07T07:16:05Z</dcterms:created>
  <dcterms:modified xsi:type="dcterms:W3CDTF">2015-07-30T14:00:24Z</dcterms:modified>
</cp:coreProperties>
</file>